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2.4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7 Elections.xls
Worksheets:
Section 7.5 &amp; 7.6
</t>
      </text>
    </comment>
  </commentList>
</comments>
</file>

<file path=xl/sharedStrings.xml><?xml version="1.0" encoding="utf-8"?>
<sst xmlns="http://schemas.openxmlformats.org/spreadsheetml/2006/main" count="43" uniqueCount="25">
  <si>
    <t>Table 12.4: Details of National Council Candidate by Voters, (2008,2013, 2018 &amp; 2023)</t>
  </si>
  <si>
    <t>Name of Candidate/Year</t>
  </si>
  <si>
    <t>Gender</t>
  </si>
  <si>
    <t>Vote Cast</t>
  </si>
  <si>
    <t>Total Registered Voter</t>
  </si>
  <si>
    <t>EVM</t>
  </si>
  <si>
    <t>Postal</t>
  </si>
  <si>
    <t>Total</t>
  </si>
  <si>
    <t>Male</t>
  </si>
  <si>
    <t>Female</t>
  </si>
  <si>
    <t>Sonam Yangchen</t>
  </si>
  <si>
    <t>…</t>
  </si>
  <si>
    <t>Kaka Dawa</t>
  </si>
  <si>
    <t>Tashi Dorji</t>
  </si>
  <si>
    <t>Chado Namgyal</t>
  </si>
  <si>
    <t>Passang Thrinlee</t>
  </si>
  <si>
    <t>Dawa Tshering</t>
  </si>
  <si>
    <t>Rada Wangchuk</t>
  </si>
  <si>
    <t>Thinley</t>
  </si>
  <si>
    <t>Karma Dorji</t>
  </si>
  <si>
    <t>Kinley Tshering</t>
  </si>
  <si>
    <t>Nim Gyeltshen</t>
  </si>
  <si>
    <t>Phub Dorji</t>
  </si>
  <si>
    <t>Ugyen</t>
  </si>
  <si>
    <t>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</si>
</sst>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>
      <b/>
      <sz val="10.0"/>
      <color rgb="FF000000"/>
      <name val="Times New Roman"/>
    </font>
    <font/>
    <font>
      <sz val="10.0"/>
      <color rgb="FF000000"/>
      <name val="Times New Roman"/>
    </font>
    <font>
      <sz val="10.0"/>
      <color theme="1"/>
      <name val="Times New Roman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5">
    <border/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1" fillId="0" fontId="4" numFmtId="0" xfId="0" applyAlignment="1" applyBorder="1" applyFont="1">
      <alignment horizontal="left" shrinkToFit="0" vertical="center" wrapText="0"/>
    </xf>
    <xf borderId="2" fillId="0" fontId="5" numFmtId="0" xfId="0" applyAlignment="1" applyBorder="1" applyFont="1">
      <alignment horizontal="center" shrinkToFit="0" vertical="center" wrapText="0"/>
    </xf>
    <xf borderId="3" fillId="0" fontId="5" numFmtId="0" xfId="0" applyAlignment="1" applyBorder="1" applyFont="1">
      <alignment horizontal="center" shrinkToFit="0" vertical="center" wrapText="0"/>
    </xf>
    <xf borderId="4" fillId="0" fontId="6" numFmtId="0" xfId="0" applyBorder="1" applyFont="1"/>
    <xf borderId="5" fillId="0" fontId="6" numFmtId="0" xfId="0" applyBorder="1" applyFont="1"/>
    <xf borderId="6" fillId="0" fontId="6" numFmtId="0" xfId="0" applyBorder="1" applyFont="1"/>
    <xf borderId="7" fillId="0" fontId="6" numFmtId="0" xfId="0" applyBorder="1" applyFont="1"/>
    <xf borderId="8" fillId="0" fontId="5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horizontal="left" shrinkToFit="0" vertical="center" wrapText="0"/>
    </xf>
    <xf borderId="9" fillId="0" fontId="5" numFmtId="0" xfId="0" applyAlignment="1" applyBorder="1" applyFont="1">
      <alignment horizontal="center" shrinkToFit="0" vertical="center" wrapText="0"/>
    </xf>
    <xf borderId="0" fillId="0" fontId="5" numFmtId="0" xfId="0" applyAlignment="1" applyFont="1">
      <alignment horizontal="center" shrinkToFit="0" vertical="center" wrapText="0"/>
    </xf>
    <xf borderId="10" fillId="0" fontId="5" numFmtId="0" xfId="0" applyAlignment="1" applyBorder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0"/>
    </xf>
    <xf borderId="9" fillId="0" fontId="7" numFmtId="0" xfId="0" applyAlignment="1" applyBorder="1" applyFont="1">
      <alignment horizontal="center" shrinkToFit="0" vertical="center" wrapText="0"/>
    </xf>
    <xf borderId="0" fillId="0" fontId="7" numFmtId="0" xfId="0" applyAlignment="1" applyFont="1">
      <alignment horizontal="center" shrinkToFit="0" vertical="center" wrapText="0"/>
    </xf>
    <xf borderId="11" fillId="0" fontId="5" numFmtId="0" xfId="0" applyAlignment="1" applyBorder="1" applyFont="1">
      <alignment horizontal="center" shrinkToFit="0" vertical="center" wrapText="0"/>
    </xf>
    <xf borderId="6" fillId="0" fontId="2" numFmtId="0" xfId="0" applyAlignment="1" applyBorder="1" applyFont="1">
      <alignment horizontal="left" shrinkToFit="0" vertical="center" wrapText="0"/>
    </xf>
    <xf borderId="7" fillId="0" fontId="7" numFmtId="0" xfId="0" applyAlignment="1" applyBorder="1" applyFont="1">
      <alignment horizontal="center" shrinkToFit="0" vertical="center" wrapText="0"/>
    </xf>
    <xf borderId="6" fillId="0" fontId="7" numFmtId="0" xfId="0" applyAlignment="1" applyBorder="1" applyFont="1">
      <alignment horizontal="center" shrinkToFit="0" vertical="center" wrapText="0"/>
    </xf>
    <xf borderId="12" fillId="0" fontId="6" numFmtId="0" xfId="0" applyBorder="1" applyFont="1"/>
    <xf borderId="13" fillId="0" fontId="5" numFmtId="0" xfId="0" applyAlignment="1" applyBorder="1" applyFont="1">
      <alignment horizontal="center" shrinkToFit="0" vertical="center" wrapText="0"/>
    </xf>
    <xf borderId="2" fillId="0" fontId="5" numFmtId="1" xfId="0" applyAlignment="1" applyBorder="1" applyFont="1" applyNumberFormat="1">
      <alignment shrinkToFit="0" vertical="center" wrapText="0"/>
    </xf>
    <xf borderId="1" fillId="0" fontId="5" numFmtId="1" xfId="0" applyAlignment="1" applyBorder="1" applyFont="1" applyNumberFormat="1">
      <alignment shrinkToFit="0" vertical="center" wrapText="0"/>
    </xf>
    <xf borderId="10" fillId="0" fontId="5" numFmtId="1" xfId="0" applyAlignment="1" applyBorder="1" applyFont="1" applyNumberFormat="1">
      <alignment shrinkToFit="0" vertical="center" wrapText="0"/>
    </xf>
    <xf borderId="9" fillId="0" fontId="7" numFmtId="1" xfId="0" applyAlignment="1" applyBorder="1" applyFont="1" applyNumberFormat="1">
      <alignment shrinkToFit="0" vertical="center" wrapText="0"/>
    </xf>
    <xf borderId="0" fillId="0" fontId="7" numFmtId="1" xfId="0" applyAlignment="1" applyFont="1" applyNumberFormat="1">
      <alignment shrinkToFit="0" vertical="center" wrapText="0"/>
    </xf>
    <xf borderId="11" fillId="0" fontId="7" numFmtId="1" xfId="0" applyAlignment="1" applyBorder="1" applyFont="1" applyNumberFormat="1">
      <alignment shrinkToFit="0" vertical="center" wrapText="0"/>
    </xf>
    <xf borderId="9" fillId="0" fontId="6" numFmtId="0" xfId="0" applyBorder="1" applyFont="1"/>
    <xf borderId="11" fillId="0" fontId="6" numFmtId="0" xfId="0" applyBorder="1" applyFont="1"/>
    <xf borderId="7" fillId="0" fontId="7" numFmtId="1" xfId="0" applyAlignment="1" applyBorder="1" applyFont="1" applyNumberFormat="1">
      <alignment shrinkToFit="0" vertical="center" wrapText="0"/>
    </xf>
    <xf borderId="6" fillId="0" fontId="7" numFmtId="1" xfId="0" applyAlignment="1" applyBorder="1" applyFont="1" applyNumberFormat="1">
      <alignment shrinkToFit="0" vertical="center" wrapText="0"/>
    </xf>
    <xf borderId="12" fillId="0" fontId="7" numFmtId="1" xfId="0" applyAlignment="1" applyBorder="1" applyFont="1" applyNumberFormat="1">
      <alignment shrinkToFit="0" vertical="center" wrapText="0"/>
    </xf>
    <xf borderId="9" fillId="0" fontId="5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center" wrapText="0"/>
    </xf>
    <xf borderId="9" fillId="0" fontId="7" numFmtId="0" xfId="0" applyAlignment="1" applyBorder="1" applyFont="1">
      <alignment shrinkToFit="0" vertical="center" wrapText="0"/>
    </xf>
    <xf borderId="0" fillId="0" fontId="7" numFmtId="0" xfId="0" applyAlignment="1" applyFont="1">
      <alignment shrinkToFit="0" vertical="center" wrapText="0"/>
    </xf>
    <xf borderId="13" fillId="0" fontId="7" numFmtId="0" xfId="0" applyAlignment="1" applyBorder="1" applyFont="1">
      <alignment horizontal="center" shrinkToFit="0" vertical="center" wrapText="0"/>
    </xf>
    <xf borderId="6" fillId="0" fontId="2" numFmtId="0" xfId="0" applyAlignment="1" applyBorder="1" applyFont="1">
      <alignment shrinkToFit="0" vertical="center" wrapText="0"/>
    </xf>
    <xf borderId="14" fillId="0" fontId="7" numFmtId="0" xfId="0" applyAlignment="1" applyBorder="1" applyFont="1">
      <alignment horizontal="center" shrinkToFit="0" vertical="center" wrapText="0"/>
    </xf>
    <xf borderId="7" fillId="0" fontId="7" numFmtId="0" xfId="0" applyAlignment="1" applyBorder="1" applyFont="1">
      <alignment shrinkToFit="0" vertical="center" wrapText="0"/>
    </xf>
    <xf borderId="6" fillId="0" fontId="7" numFmtId="0" xfId="0" applyAlignment="1" applyBorder="1" applyFont="1">
      <alignment shrinkToFit="0" vertical="center" wrapText="0"/>
    </xf>
    <xf borderId="5" fillId="0" fontId="5" numFmtId="0" xfId="0" applyAlignment="1" applyBorder="1" applyFont="1">
      <alignment horizontal="center" shrinkToFit="0" vertical="center" wrapText="0"/>
    </xf>
    <xf borderId="5" fillId="0" fontId="5" numFmtId="0" xfId="0" applyAlignment="1" applyBorder="1" applyFont="1">
      <alignment shrinkToFit="0" vertical="center" wrapText="0"/>
    </xf>
    <xf borderId="0" fillId="0" fontId="1" numFmtId="0" xfId="0" applyAlignment="1" applyFont="1">
      <alignment shrinkToFit="0" vertical="center" wrapText="0"/>
    </xf>
    <xf borderId="10" fillId="0" fontId="3" numFmtId="0" xfId="0" applyAlignment="1" applyBorder="1" applyFont="1">
      <alignment shrinkToFit="0" vertical="bottom" wrapText="1"/>
    </xf>
    <xf borderId="10" fillId="0" fontId="8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right" shrinkToFit="0" vertical="bottom" wrapText="1"/>
    </xf>
    <xf borderId="10" fillId="0" fontId="8" numFmtId="0" xfId="0" applyAlignment="1" applyBorder="1" applyFont="1">
      <alignment horizontal="right" shrinkToFit="0" vertical="center" wrapText="1"/>
    </xf>
    <xf borderId="1" fillId="0" fontId="8" numFmtId="0" xfId="0" applyAlignment="1" applyBorder="1" applyFont="1">
      <alignment horizontal="right" shrinkToFit="0" vertical="center" wrapText="1"/>
    </xf>
    <xf borderId="11" fillId="0" fontId="3" numFmtId="0" xfId="0" applyAlignment="1" applyBorder="1" applyFont="1">
      <alignment shrinkToFit="0" vertical="bottom" wrapText="1"/>
    </xf>
    <xf borderId="11" fillId="0" fontId="8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right" shrinkToFit="0" vertical="bottom" wrapText="1"/>
    </xf>
    <xf borderId="0" fillId="0" fontId="8" numFmtId="0" xfId="0" applyAlignment="1" applyFont="1">
      <alignment horizontal="center" shrinkToFit="0" vertical="bottom" wrapText="1"/>
    </xf>
    <xf borderId="11" fillId="0" fontId="8" numFmtId="0" xfId="0" applyAlignment="1" applyBorder="1" applyFont="1">
      <alignment horizontal="right" shrinkToFit="0" vertical="center" wrapText="1"/>
    </xf>
    <xf borderId="0" fillId="0" fontId="8" numFmtId="0" xfId="0" applyAlignment="1" applyFont="1">
      <alignment horizontal="right" shrinkToFit="0" vertical="center" wrapText="1"/>
    </xf>
    <xf borderId="12" fillId="0" fontId="3" numFmtId="0" xfId="0" applyAlignment="1" applyBorder="1" applyFont="1">
      <alignment shrinkToFit="0" vertical="bottom" wrapText="1"/>
    </xf>
    <xf borderId="12" fillId="0" fontId="8" numFmtId="0" xfId="0" applyAlignment="1" applyBorder="1" applyFont="1">
      <alignment horizontal="center" shrinkToFit="0" vertical="center" wrapText="1"/>
    </xf>
    <xf borderId="6" fillId="0" fontId="8" numFmtId="0" xfId="0" applyAlignment="1" applyBorder="1" applyFont="1">
      <alignment horizontal="right" shrinkToFit="0" vertical="bottom" wrapText="1"/>
    </xf>
    <xf borderId="12" fillId="0" fontId="8" numFmtId="0" xfId="0" applyAlignment="1" applyBorder="1" applyFont="1">
      <alignment horizontal="right" shrinkToFit="0" vertical="center" wrapText="1"/>
    </xf>
    <xf borderId="0" fillId="0" fontId="9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8.86"/>
    <col customWidth="1" min="2" max="2" width="13.43"/>
    <col customWidth="1" min="3" max="3" width="10.29"/>
    <col customWidth="1" min="4" max="5" width="9.14"/>
    <col customWidth="1" min="6" max="7" width="14.14"/>
    <col customWidth="1" min="8" max="26" width="8.0"/>
  </cols>
  <sheetData>
    <row r="1" ht="15.75" customHeight="1">
      <c r="A1" s="1" t="s">
        <v>0</v>
      </c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4" t="s">
        <v>1</v>
      </c>
      <c r="B3" s="5" t="s">
        <v>2</v>
      </c>
      <c r="C3" s="6" t="s">
        <v>3</v>
      </c>
      <c r="D3" s="7"/>
      <c r="E3" s="7"/>
      <c r="F3" s="6" t="s">
        <v>4</v>
      </c>
      <c r="G3" s="8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9"/>
      <c r="B4" s="10"/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12">
        <v>2008.0</v>
      </c>
      <c r="B5" s="13"/>
      <c r="C5" s="13"/>
      <c r="D5" s="14"/>
      <c r="E5" s="14"/>
      <c r="F5" s="5"/>
      <c r="G5" s="1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16" t="s">
        <v>10</v>
      </c>
      <c r="B6" s="17" t="s">
        <v>9</v>
      </c>
      <c r="C6" s="17">
        <v>4873.0</v>
      </c>
      <c r="D6" s="18">
        <v>114.0</v>
      </c>
      <c r="E6" s="18">
        <v>4987.0</v>
      </c>
      <c r="F6" s="13" t="s">
        <v>11</v>
      </c>
      <c r="G6" s="19" t="s">
        <v>11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20" t="s">
        <v>12</v>
      </c>
      <c r="B7" s="21" t="s">
        <v>8</v>
      </c>
      <c r="C7" s="21">
        <v>3767.0</v>
      </c>
      <c r="D7" s="22">
        <v>137.0</v>
      </c>
      <c r="E7" s="22">
        <v>3904.0</v>
      </c>
      <c r="F7" s="10"/>
      <c r="G7" s="2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2">
        <v>2013.0</v>
      </c>
      <c r="B8" s="24"/>
      <c r="C8" s="25">
        <f t="shared" ref="C8:E8" si="1">SUM(C9:C11)</f>
        <v>9211</v>
      </c>
      <c r="D8" s="26">
        <f t="shared" si="1"/>
        <v>900</v>
      </c>
      <c r="E8" s="27">
        <f t="shared" si="1"/>
        <v>10111</v>
      </c>
      <c r="F8" s="13">
        <v>8149.0</v>
      </c>
      <c r="G8" s="19">
        <v>9524.0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6" t="s">
        <v>13</v>
      </c>
      <c r="B9" s="17" t="s">
        <v>8</v>
      </c>
      <c r="C9" s="28">
        <v>5426.0</v>
      </c>
      <c r="D9" s="29">
        <v>422.0</v>
      </c>
      <c r="E9" s="30">
        <f t="shared" ref="E9:E12" si="2">SUM(C9:D9)</f>
        <v>5848</v>
      </c>
      <c r="F9" s="31"/>
      <c r="G9" s="3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6" t="s">
        <v>10</v>
      </c>
      <c r="B10" s="17" t="s">
        <v>9</v>
      </c>
      <c r="C10" s="28">
        <v>3156.0</v>
      </c>
      <c r="D10" s="29">
        <v>384.0</v>
      </c>
      <c r="E10" s="30">
        <f t="shared" si="2"/>
        <v>3540</v>
      </c>
      <c r="F10" s="31"/>
      <c r="G10" s="3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6" t="s">
        <v>14</v>
      </c>
      <c r="B11" s="17" t="s">
        <v>8</v>
      </c>
      <c r="C11" s="33">
        <v>629.0</v>
      </c>
      <c r="D11" s="34">
        <v>94.0</v>
      </c>
      <c r="E11" s="35">
        <f t="shared" si="2"/>
        <v>723</v>
      </c>
      <c r="F11" s="10"/>
      <c r="G11" s="2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4">
        <v>2018.0</v>
      </c>
      <c r="B12" s="5"/>
      <c r="C12" s="36">
        <v>9717.0</v>
      </c>
      <c r="D12" s="37">
        <v>2431.0</v>
      </c>
      <c r="E12" s="37">
        <f t="shared" si="2"/>
        <v>12148</v>
      </c>
      <c r="F12" s="5">
        <v>8961.0</v>
      </c>
      <c r="G12" s="15">
        <v>10732.0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6" t="s">
        <v>13</v>
      </c>
      <c r="B13" s="17" t="s">
        <v>8</v>
      </c>
      <c r="C13" s="38">
        <v>3818.0</v>
      </c>
      <c r="D13" s="39">
        <v>1177.0</v>
      </c>
      <c r="E13" s="39">
        <v>4995.0</v>
      </c>
      <c r="F13" s="31"/>
      <c r="G13" s="3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6" t="s">
        <v>15</v>
      </c>
      <c r="B14" s="17" t="s">
        <v>8</v>
      </c>
      <c r="C14" s="38">
        <v>3129.0</v>
      </c>
      <c r="D14" s="39">
        <v>622.0</v>
      </c>
      <c r="E14" s="39">
        <v>3751.0</v>
      </c>
      <c r="F14" s="31"/>
      <c r="G14" s="3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6" t="s">
        <v>16</v>
      </c>
      <c r="B15" s="17" t="s">
        <v>8</v>
      </c>
      <c r="C15" s="38">
        <v>1226.0</v>
      </c>
      <c r="D15" s="39">
        <v>392.0</v>
      </c>
      <c r="E15" s="39">
        <v>1618.0</v>
      </c>
      <c r="F15" s="31"/>
      <c r="G15" s="3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2" t="s">
        <v>17</v>
      </c>
      <c r="B16" s="40" t="s">
        <v>8</v>
      </c>
      <c r="C16" s="38">
        <v>1156.0</v>
      </c>
      <c r="D16" s="39">
        <v>201.0</v>
      </c>
      <c r="E16" s="39">
        <v>1357.0</v>
      </c>
      <c r="F16" s="31"/>
      <c r="G16" s="3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41" t="s">
        <v>18</v>
      </c>
      <c r="B17" s="42" t="s">
        <v>8</v>
      </c>
      <c r="C17" s="43">
        <v>388.0</v>
      </c>
      <c r="D17" s="44">
        <v>39.0</v>
      </c>
      <c r="E17" s="44">
        <v>427.0</v>
      </c>
      <c r="F17" s="10"/>
      <c r="G17" s="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2">
        <v>2023.0</v>
      </c>
      <c r="B18" s="45"/>
      <c r="C18" s="37">
        <f t="shared" ref="C18:E18" si="3">SUM(C19:C23)</f>
        <v>11023</v>
      </c>
      <c r="D18" s="37">
        <f t="shared" si="3"/>
        <v>3707</v>
      </c>
      <c r="E18" s="46">
        <f t="shared" si="3"/>
        <v>14730</v>
      </c>
      <c r="F18" s="14"/>
      <c r="G18" s="15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ht="15.75" customHeight="1">
      <c r="A19" s="48" t="s">
        <v>19</v>
      </c>
      <c r="B19" s="49" t="s">
        <v>8</v>
      </c>
      <c r="C19" s="50">
        <v>1349.0</v>
      </c>
      <c r="D19" s="50">
        <v>855.0</v>
      </c>
      <c r="E19" s="51">
        <v>2204.0</v>
      </c>
      <c r="F19" s="52">
        <v>10240.0</v>
      </c>
      <c r="G19" s="51">
        <v>12130.0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53" t="s">
        <v>20</v>
      </c>
      <c r="B20" s="54" t="s">
        <v>8</v>
      </c>
      <c r="C20" s="55">
        <v>1174.0</v>
      </c>
      <c r="D20" s="56">
        <v>535.0</v>
      </c>
      <c r="E20" s="57">
        <v>1709.0</v>
      </c>
      <c r="G20" s="32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53" t="s">
        <v>21</v>
      </c>
      <c r="B21" s="54" t="s">
        <v>8</v>
      </c>
      <c r="C21" s="55">
        <v>2785.0</v>
      </c>
      <c r="D21" s="58">
        <v>713.0</v>
      </c>
      <c r="E21" s="57">
        <v>3498.0</v>
      </c>
      <c r="G21" s="3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53" t="s">
        <v>22</v>
      </c>
      <c r="B22" s="54" t="s">
        <v>8</v>
      </c>
      <c r="C22" s="55">
        <v>3183.0</v>
      </c>
      <c r="D22" s="55">
        <v>960.0</v>
      </c>
      <c r="E22" s="57">
        <v>4143.0</v>
      </c>
      <c r="G22" s="3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59" t="s">
        <v>23</v>
      </c>
      <c r="B23" s="60" t="s">
        <v>8</v>
      </c>
      <c r="C23" s="61">
        <v>2532.0</v>
      </c>
      <c r="D23" s="61">
        <v>644.0</v>
      </c>
      <c r="E23" s="62">
        <v>3176.0</v>
      </c>
      <c r="F23" s="9"/>
      <c r="G23" s="2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ht="15.75" customHeight="1">
      <c r="A25" s="3" t="s">
        <v>24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ht="15.75" customHeight="1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ht="15.75" customHeight="1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ht="15.75" customHeight="1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ht="15.75" customHeight="1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ht="15.75" customHeight="1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ht="15.75" customHeight="1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ht="15.75" customHeight="1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ht="15.75" customHeight="1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ht="15.75" customHeight="1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ht="15.75" customHeigh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ht="15.75" customHeight="1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ht="15.75" customHeigh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ht="15.7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ht="15.75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ht="15.75" customHeight="1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ht="15.75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 ht="15.75" customHeight="1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ht="15.75" customHeight="1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ht="15.7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ht="15.75" customHeight="1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ht="15.75" customHeigh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ht="15.75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ht="15.75" customHeight="1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ht="15.75" customHeight="1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</row>
    <row r="50" ht="15.75" customHeight="1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 ht="15.75" customHeight="1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ht="15.75" customHeight="1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ht="15.75" customHeight="1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ht="15.75" customHeight="1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ht="15.75" customHeight="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ht="15.75" customHeight="1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ht="15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ht="15.7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ht="15.7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ht="15.7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ht="15.7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ht="15.7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ht="15.7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ht="15.7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ht="15.7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ht="15.7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ht="15.7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ht="15.7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ht="15.7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ht="15.7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ht="15.7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ht="15.7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ht="15.7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ht="15.7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ht="15.7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ht="15.7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 ht="15.7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 ht="15.7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 ht="15.7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</row>
    <row r="80" ht="15.7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 ht="15.7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 ht="15.7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 ht="15.7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ht="15.7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ht="15.7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ht="15.7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ht="15.7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ht="15.7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ht="15.7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ht="15.7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ht="15.7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ht="15.7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ht="15.7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ht="15.7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ht="15.7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ht="15.7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ht="15.7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ht="15.7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ht="15.7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ht="15.7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ht="15.7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ht="15.7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ht="15.7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ht="15.7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ht="15.7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ht="15.7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ht="15.7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ht="15.7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ht="15.7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ht="15.7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ht="15.7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ht="15.7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ht="15.7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ht="15.7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ht="15.7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ht="15.7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ht="15.7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ht="15.7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ht="15.7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ht="15.7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ht="15.7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ht="15.7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ht="15.7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ht="15.7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ht="15.7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ht="15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ht="15.7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ht="15.7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ht="15.7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ht="15.7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ht="15.7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ht="15.7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ht="15.7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ht="15.7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ht="15.7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ht="15.7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ht="15.7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ht="15.7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ht="15.7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ht="15.7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ht="15.7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ht="15.7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ht="15.7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ht="15.7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ht="15.7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ht="15.7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ht="15.7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ht="15.7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ht="15.7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ht="15.7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ht="15.7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ht="15.7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ht="15.7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ht="15.7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ht="15.7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ht="15.7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ht="15.7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ht="15.7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ht="15.7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ht="15.7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ht="15.7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ht="15.7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ht="15.7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ht="15.7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ht="15.7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ht="15.7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ht="15.7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ht="15.7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ht="15.7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ht="15.7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ht="15.7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ht="15.7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ht="15.7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ht="15.7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ht="15.7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ht="15.7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ht="15.7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ht="15.7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ht="15.7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ht="15.7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ht="15.7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ht="15.7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ht="15.7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ht="15.7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ht="15.7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ht="15.7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ht="15.7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ht="15.7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ht="15.7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ht="15.7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ht="15.7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ht="15.7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ht="15.7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ht="15.7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ht="15.7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ht="15.7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ht="15.7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ht="15.7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ht="15.7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ht="15.7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ht="15.7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ht="15.7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ht="15.7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ht="15.7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ht="15.7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ht="15.7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ht="15.7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ht="15.7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ht="15.7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ht="15.7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ht="15.7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ht="15.7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ht="15.7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ht="15.7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ht="15.7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ht="15.7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ht="15.7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ht="15.7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ht="15.7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ht="15.7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ht="15.7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ht="15.7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ht="15.7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ht="15.7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ht="15.7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ht="15.7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ht="15.7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ht="15.7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ht="15.7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ht="15.7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ht="15.7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ht="15.7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ht="15.7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ht="15.7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ht="15.7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ht="15.7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ht="15.7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ht="15.7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ht="15.7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ht="15.7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ht="15.7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ht="15.7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ht="15.7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ht="15.7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ht="15.7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ht="15.7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ht="15.7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ht="15.7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ht="15.7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ht="15.7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ht="15.7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ht="15.7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ht="15.7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ht="15.7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ht="15.7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ht="15.7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ht="15.7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ht="15.7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ht="15.7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ht="15.7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ht="15.7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ht="15.7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ht="15.7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ht="15.7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ht="15.7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ht="15.7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ht="15.7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ht="15.7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ht="15.7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ht="15.7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ht="15.7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ht="15.7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ht="15.7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ht="15.7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ht="15.7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ht="15.7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ht="15.7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ht="15.7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ht="15.7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ht="15.7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ht="15.7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ht="15.7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ht="15.7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ht="15.7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ht="15.7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ht="15.7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ht="15.7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ht="15.7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ht="15.7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ht="15.7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ht="15.7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ht="15.7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ht="15.7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ht="15.7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ht="15.7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ht="15.7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ht="15.7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ht="15.7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ht="15.7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ht="15.7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ht="15.7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ht="15.7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ht="15.7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ht="15.7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ht="15.7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ht="15.7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ht="15.7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ht="15.7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ht="15.7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ht="15.7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ht="15.7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ht="15.7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ht="15.7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ht="15.7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ht="15.7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ht="15.7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ht="15.7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ht="15.7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ht="15.7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ht="15.7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ht="15.7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ht="15.7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ht="15.7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ht="15.7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ht="15.7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ht="15.7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ht="15.7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ht="15.7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ht="15.7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ht="15.7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ht="15.7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ht="15.7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ht="15.7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ht="15.7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ht="15.7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ht="15.7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ht="15.7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ht="15.7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ht="15.7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ht="15.7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ht="15.7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ht="15.7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ht="15.7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ht="15.7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ht="15.7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ht="15.7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ht="15.7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ht="15.7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ht="15.7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ht="15.7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ht="15.7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ht="15.7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ht="15.7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ht="15.7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ht="15.7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ht="15.7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ht="15.7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ht="15.7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ht="15.7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ht="15.7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ht="15.7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ht="15.7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ht="15.7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ht="15.7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ht="15.7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ht="15.7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ht="15.7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ht="15.7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ht="15.7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ht="15.7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ht="15.7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ht="15.7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ht="15.7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ht="15.7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ht="15.7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ht="15.7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ht="15.7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ht="15.7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ht="15.7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ht="15.7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ht="15.7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ht="15.7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ht="15.7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ht="15.7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ht="15.7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ht="15.7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ht="15.7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ht="15.7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ht="15.7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ht="15.7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ht="15.7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ht="15.7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ht="15.7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ht="15.7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ht="15.7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ht="15.7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ht="15.7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ht="15.7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ht="15.7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ht="15.7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ht="15.7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ht="15.7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ht="15.7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ht="15.7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ht="15.7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ht="15.7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ht="15.7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ht="15.7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ht="15.7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ht="15.7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ht="15.7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ht="15.7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ht="15.7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ht="15.7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ht="15.7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ht="15.7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ht="15.7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ht="15.7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ht="15.7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ht="15.7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ht="15.7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ht="15.7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ht="15.7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ht="15.7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ht="15.7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ht="15.7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ht="15.7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ht="15.7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ht="15.7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ht="15.7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ht="15.7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ht="15.7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ht="15.7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ht="15.7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ht="15.7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ht="15.7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ht="15.7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ht="15.7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ht="15.7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ht="15.7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ht="15.7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ht="15.7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ht="15.7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ht="15.7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ht="15.7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ht="15.7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ht="15.7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ht="15.7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ht="15.7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ht="15.7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ht="15.7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ht="15.7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ht="15.7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ht="15.7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ht="15.7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ht="15.7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ht="15.7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ht="15.7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ht="15.7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ht="15.7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ht="15.7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ht="15.7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ht="15.7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ht="15.7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ht="15.7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ht="15.7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ht="15.7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ht="15.7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ht="15.7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ht="15.7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ht="15.7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ht="15.7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ht="15.7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ht="15.7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ht="15.7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ht="15.7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ht="15.7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ht="15.7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ht="15.7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ht="15.7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ht="15.7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ht="15.7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ht="15.7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ht="15.7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ht="15.7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ht="15.7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ht="15.7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ht="15.7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ht="15.7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ht="15.7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ht="15.7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ht="15.7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ht="15.7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ht="15.7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ht="15.7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ht="15.7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ht="15.7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ht="15.7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ht="15.7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ht="15.7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ht="15.7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ht="15.7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ht="15.7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ht="15.7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ht="15.7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ht="15.7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ht="15.7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ht="15.7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ht="15.7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ht="15.7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ht="15.7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ht="15.7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ht="15.7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ht="15.7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ht="15.7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ht="15.7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ht="15.7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ht="15.7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ht="15.7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ht="15.7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ht="15.7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ht="15.7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ht="15.7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ht="15.7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ht="15.7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ht="15.7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ht="15.7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ht="15.7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ht="15.7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ht="15.7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ht="15.7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ht="15.7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ht="15.7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ht="15.7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ht="15.7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ht="15.7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ht="15.7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ht="15.7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ht="15.7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ht="15.7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ht="15.7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ht="15.7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ht="15.7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ht="15.7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ht="15.7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ht="15.7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ht="15.7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ht="15.7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ht="15.7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ht="15.7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ht="15.7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ht="15.7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ht="15.7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ht="15.7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ht="15.7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ht="15.7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ht="15.7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ht="15.7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ht="15.7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ht="15.7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ht="15.7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ht="15.7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ht="15.7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ht="15.7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ht="15.7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ht="15.7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ht="15.7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ht="15.7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ht="15.7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ht="15.7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ht="15.7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ht="15.7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ht="15.7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ht="15.7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ht="15.7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ht="15.7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ht="15.7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ht="15.7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ht="15.7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ht="15.7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ht="15.7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ht="15.7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ht="15.7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ht="15.7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ht="15.7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ht="15.7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ht="15.7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ht="15.7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ht="15.7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ht="15.7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ht="15.7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ht="15.7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ht="15.7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ht="15.7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ht="15.7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ht="15.7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ht="15.7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ht="15.7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ht="15.7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ht="15.7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ht="15.7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ht="15.7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ht="15.7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ht="15.7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ht="15.7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ht="15.7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ht="15.7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ht="15.7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ht="15.7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ht="15.7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ht="15.7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ht="15.7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ht="15.7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ht="15.7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ht="15.7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ht="15.7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ht="15.7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ht="15.7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ht="15.7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ht="15.7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ht="15.7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ht="15.7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ht="15.7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ht="15.7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ht="15.7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ht="15.7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ht="15.7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ht="15.7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ht="15.7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ht="15.7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ht="15.7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ht="15.7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ht="15.7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ht="15.7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ht="15.7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ht="15.7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ht="15.7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ht="15.7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ht="15.7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ht="15.7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ht="15.7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ht="15.7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ht="15.7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ht="15.7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ht="15.7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ht="15.7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ht="15.7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ht="15.7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ht="15.7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ht="15.7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ht="15.7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ht="15.7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ht="15.7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ht="15.7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ht="15.7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ht="15.7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ht="15.7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ht="15.7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ht="15.7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ht="15.7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ht="15.7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ht="15.7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ht="15.7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ht="15.7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ht="15.7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ht="15.7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ht="15.7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ht="15.7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ht="15.7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ht="15.7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ht="15.7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ht="15.7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ht="15.7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ht="15.7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ht="15.7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ht="15.7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ht="15.7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ht="15.7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ht="15.7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ht="15.7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ht="15.7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ht="15.7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ht="15.7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ht="15.7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ht="15.7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ht="15.7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ht="15.7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ht="15.7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ht="15.7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ht="15.7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ht="15.7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ht="15.7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ht="15.7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ht="15.7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ht="15.7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ht="15.7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ht="15.7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ht="15.7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ht="15.7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ht="15.7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ht="15.7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ht="15.7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ht="15.7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ht="15.7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ht="15.7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ht="15.7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ht="15.7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ht="15.7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ht="15.7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ht="15.7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ht="15.7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ht="15.7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ht="15.7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ht="15.7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ht="15.7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ht="15.7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ht="15.7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ht="15.7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ht="15.7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ht="15.7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ht="15.7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ht="15.7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ht="15.7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ht="15.7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ht="15.7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ht="15.7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ht="15.7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ht="15.7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ht="15.7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ht="15.7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ht="15.7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ht="15.7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ht="15.7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ht="15.7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ht="15.7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ht="15.7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ht="15.7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ht="15.7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ht="15.7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ht="15.7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ht="15.7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ht="15.7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ht="15.7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ht="15.7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ht="15.7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ht="15.7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ht="15.7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ht="15.7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ht="15.7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ht="15.7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ht="15.7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ht="15.7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ht="15.7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ht="15.7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ht="15.7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ht="15.7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ht="15.7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ht="15.7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ht="15.7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ht="15.7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ht="15.7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ht="15.7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ht="15.7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ht="15.7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ht="15.7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ht="15.7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ht="15.7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ht="15.7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ht="15.7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ht="15.7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ht="15.7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ht="15.7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ht="15.7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ht="15.7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ht="15.7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ht="15.7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ht="15.7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ht="15.7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ht="15.7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ht="15.7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ht="15.7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ht="15.7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ht="15.7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ht="15.7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ht="15.7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ht="15.7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ht="15.7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ht="15.7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ht="15.7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ht="15.7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ht="15.7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ht="15.7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ht="15.7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ht="15.7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ht="15.7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ht="15.7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ht="15.7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ht="15.7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ht="15.7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ht="15.7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ht="15.7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ht="15.7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ht="15.7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ht="15.7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ht="15.7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ht="15.7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ht="15.7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ht="15.7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ht="15.7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ht="15.7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ht="15.7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ht="15.7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ht="15.7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ht="15.7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ht="15.7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ht="15.7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ht="15.7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ht="15.7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ht="15.7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ht="15.7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ht="15.7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ht="15.7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ht="15.7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ht="15.7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ht="15.7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ht="15.7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ht="15.7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ht="15.7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ht="15.7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ht="15.7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ht="15.7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ht="15.7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ht="15.7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ht="15.7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ht="15.7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ht="15.7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ht="15.7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ht="15.7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ht="15.7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ht="15.7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ht="15.7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ht="15.7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ht="15.7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ht="15.7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ht="15.7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ht="15.7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ht="15.7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ht="15.7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ht="15.7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ht="15.7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ht="15.7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ht="15.7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ht="15.7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ht="15.7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ht="15.7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ht="15.7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ht="15.7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ht="15.7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ht="15.7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ht="15.7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ht="15.7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ht="15.7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ht="15.7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ht="15.7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ht="15.7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ht="15.7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ht="15.7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ht="15.7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ht="15.7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ht="15.7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ht="15.7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ht="15.7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ht="15.7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ht="15.7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ht="15.7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ht="15.7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ht="15.7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ht="15.7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ht="15.7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ht="15.7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ht="15.7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ht="15.7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ht="15.7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ht="15.7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ht="15.7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ht="15.7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ht="15.7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ht="15.7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ht="15.7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ht="15.7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ht="15.7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ht="15.7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ht="15.7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ht="15.7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ht="15.7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ht="15.7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ht="15.7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ht="15.7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ht="15.7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ht="15.7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ht="15.7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ht="15.7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ht="15.7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ht="15.7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ht="15.7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ht="15.7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ht="15.7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ht="15.7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ht="15.7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ht="15.7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ht="15.7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ht="15.7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ht="15.7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ht="15.7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ht="15.7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ht="15.7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ht="15.7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ht="15.7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ht="15.7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ht="15.7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ht="15.7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ht="15.7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ht="15.7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ht="15.7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ht="15.7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ht="15.7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ht="15.7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ht="15.7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ht="15.7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ht="15.7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ht="15.7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ht="15.7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ht="15.7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ht="15.7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ht="15.7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ht="15.7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ht="15.7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ht="15.7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ht="15.7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ht="15.7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ht="15.7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ht="15.7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ht="15.7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ht="15.7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ht="15.7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ht="15.7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ht="15.7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ht="15.7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ht="15.7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ht="15.7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ht="15.7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ht="15.7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ht="15.7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ht="15.7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ht="15.7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ht="15.7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ht="15.7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ht="15.7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ht="15.7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ht="15.7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ht="15.7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ht="15.7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ht="15.7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ht="15.7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ht="15.7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ht="15.7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ht="15.7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ht="15.7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ht="15.7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ht="15.7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ht="15.7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ht="15.7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ht="15.7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ht="15.75" customHeight="1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ht="15.75" customHeight="1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ht="15.75" customHeight="1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ht="15.75" customHeight="1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ht="15.75" customHeight="1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ht="15.75" customHeight="1">
      <c r="A981" s="63"/>
      <c r="B981" s="63"/>
      <c r="C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ht="15.75" customHeight="1">
      <c r="A982" s="63"/>
      <c r="B982" s="63"/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ht="15.75" customHeight="1">
      <c r="A983" s="63"/>
      <c r="B983" s="63"/>
      <c r="C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  <row r="984" ht="15.75" customHeight="1">
      <c r="A984" s="63"/>
      <c r="B984" s="63"/>
      <c r="C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</row>
    <row r="985" ht="15.75" customHeight="1">
      <c r="A985" s="63"/>
      <c r="B985" s="63"/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</row>
    <row r="986" ht="15.75" customHeight="1">
      <c r="A986" s="63"/>
      <c r="B986" s="63"/>
      <c r="C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</row>
    <row r="987" ht="15.75" customHeight="1">
      <c r="A987" s="63"/>
      <c r="B987" s="63"/>
      <c r="C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</row>
    <row r="988" ht="15.75" customHeight="1">
      <c r="A988" s="63"/>
      <c r="B988" s="63"/>
      <c r="C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</row>
    <row r="989" ht="15.75" customHeight="1">
      <c r="A989" s="63"/>
      <c r="B989" s="63"/>
      <c r="C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</row>
    <row r="990" ht="15.75" customHeight="1">
      <c r="A990" s="63"/>
      <c r="B990" s="63"/>
      <c r="C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</row>
    <row r="991" ht="15.75" customHeight="1">
      <c r="A991" s="63"/>
      <c r="B991" s="63"/>
      <c r="C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</row>
    <row r="992" ht="15.75" customHeight="1">
      <c r="A992" s="63"/>
      <c r="B992" s="63"/>
      <c r="C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</row>
    <row r="993" ht="15.75" customHeight="1">
      <c r="A993" s="63"/>
      <c r="B993" s="63"/>
      <c r="C993" s="63"/>
      <c r="D993" s="63"/>
      <c r="E993" s="63"/>
      <c r="F993" s="63"/>
      <c r="G993" s="63"/>
      <c r="H993" s="63"/>
      <c r="I993" s="63"/>
      <c r="J993" s="63"/>
      <c r="K993" s="63"/>
      <c r="L993" s="63"/>
      <c r="M993" s="63"/>
      <c r="N993" s="63"/>
      <c r="O993" s="63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63"/>
    </row>
    <row r="994" ht="15.75" customHeight="1">
      <c r="A994" s="63"/>
      <c r="B994" s="63"/>
      <c r="C994" s="63"/>
      <c r="D994" s="63"/>
      <c r="E994" s="63"/>
      <c r="F994" s="63"/>
      <c r="G994" s="63"/>
      <c r="H994" s="63"/>
      <c r="I994" s="63"/>
      <c r="J994" s="63"/>
      <c r="K994" s="63"/>
      <c r="L994" s="63"/>
      <c r="M994" s="63"/>
      <c r="N994" s="63"/>
      <c r="O994" s="63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63"/>
    </row>
    <row r="995" ht="15.75" customHeight="1">
      <c r="A995" s="63"/>
      <c r="B995" s="63"/>
      <c r="C995" s="63"/>
      <c r="D995" s="63"/>
      <c r="E995" s="63"/>
      <c r="F995" s="63"/>
      <c r="G995" s="63"/>
      <c r="H995" s="63"/>
      <c r="I995" s="63"/>
      <c r="J995" s="63"/>
      <c r="K995" s="63"/>
      <c r="L995" s="63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63"/>
    </row>
    <row r="996" ht="15.75" customHeight="1">
      <c r="A996" s="63"/>
      <c r="B996" s="63"/>
      <c r="C996" s="63"/>
      <c r="D996" s="63"/>
      <c r="E996" s="63"/>
      <c r="F996" s="63"/>
      <c r="G996" s="63"/>
      <c r="H996" s="63"/>
      <c r="I996" s="63"/>
      <c r="J996" s="63"/>
      <c r="K996" s="63"/>
      <c r="L996" s="63"/>
      <c r="M996" s="63"/>
      <c r="N996" s="63"/>
      <c r="O996" s="63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63"/>
    </row>
    <row r="997" ht="15.75" customHeight="1">
      <c r="A997" s="63"/>
      <c r="B997" s="63"/>
      <c r="C997" s="63"/>
      <c r="D997" s="63"/>
      <c r="E997" s="63"/>
      <c r="F997" s="63"/>
      <c r="G997" s="63"/>
      <c r="H997" s="63"/>
      <c r="I997" s="63"/>
      <c r="J997" s="63"/>
      <c r="K997" s="63"/>
      <c r="L997" s="63"/>
      <c r="M997" s="63"/>
      <c r="N997" s="63"/>
      <c r="O997" s="63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63"/>
    </row>
    <row r="998" ht="15.75" customHeight="1">
      <c r="A998" s="63"/>
      <c r="B998" s="63"/>
      <c r="C998" s="63"/>
      <c r="D998" s="63"/>
      <c r="E998" s="63"/>
      <c r="F998" s="63"/>
      <c r="G998" s="63"/>
      <c r="H998" s="63"/>
      <c r="I998" s="63"/>
      <c r="J998" s="63"/>
      <c r="K998" s="63"/>
      <c r="L998" s="63"/>
      <c r="M998" s="63"/>
      <c r="N998" s="63"/>
      <c r="O998" s="63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63"/>
    </row>
    <row r="999" ht="15.75" customHeight="1">
      <c r="A999" s="63"/>
      <c r="B999" s="63"/>
      <c r="C999" s="63"/>
      <c r="D999" s="63"/>
      <c r="E999" s="63"/>
      <c r="F999" s="63"/>
      <c r="G999" s="63"/>
      <c r="H999" s="63"/>
      <c r="I999" s="63"/>
      <c r="J999" s="63"/>
      <c r="K999" s="63"/>
      <c r="L999" s="63"/>
      <c r="M999" s="63"/>
      <c r="N999" s="63"/>
      <c r="O999" s="63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63"/>
    </row>
    <row r="1000" ht="15.75" customHeight="1">
      <c r="A1000" s="63"/>
      <c r="B1000" s="63"/>
      <c r="C1000" s="63"/>
      <c r="D1000" s="63"/>
      <c r="E1000" s="63"/>
      <c r="F1000" s="63"/>
      <c r="G1000" s="63"/>
      <c r="H1000" s="63"/>
      <c r="I1000" s="63"/>
      <c r="J1000" s="63"/>
      <c r="K1000" s="63"/>
      <c r="L1000" s="63"/>
      <c r="M1000" s="63"/>
      <c r="N1000" s="63"/>
      <c r="O1000" s="63"/>
      <c r="P1000" s="63"/>
      <c r="Q1000" s="63"/>
      <c r="R1000" s="63"/>
      <c r="S1000" s="63"/>
      <c r="T1000" s="63"/>
      <c r="U1000" s="63"/>
      <c r="V1000" s="63"/>
      <c r="W1000" s="63"/>
      <c r="X1000" s="63"/>
      <c r="Y1000" s="63"/>
      <c r="Z1000" s="63"/>
    </row>
  </sheetData>
  <mergeCells count="13">
    <mergeCell ref="F8:F11"/>
    <mergeCell ref="G8:G11"/>
    <mergeCell ref="F12:F17"/>
    <mergeCell ref="G12:G17"/>
    <mergeCell ref="F19:F23"/>
    <mergeCell ref="G19:G23"/>
    <mergeCell ref="A1:F1"/>
    <mergeCell ref="A3:A4"/>
    <mergeCell ref="B3:B4"/>
    <mergeCell ref="C3:E3"/>
    <mergeCell ref="F3:G3"/>
    <mergeCell ref="F6:F7"/>
    <mergeCell ref="G6:G7"/>
  </mergeCells>
  <printOptions/>
  <pageMargins bottom="0.75" footer="0.0" header="0.0" left="0.7" right="0.7" top="0.75"/>
  <pageSetup orientation="landscape"/>
  <drawing r:id="rId2"/>
  <legacyDrawing r:id="rId3"/>
</worksheet>
</file>